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3\Zastupitelstav\Červen ZM\"/>
    </mc:Choice>
  </mc:AlternateContent>
  <xr:revisionPtr revIDLastSave="0" documentId="13_ncr:1_{54237573-DBA1-40C4-A9D6-24A2ED49E4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II.RO ZM" sheetId="17" r:id="rId1"/>
    <sheet name="RO RM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4" i="18" l="1"/>
</calcChain>
</file>

<file path=xl/sharedStrings.xml><?xml version="1.0" encoding="utf-8"?>
<sst xmlns="http://schemas.openxmlformats.org/spreadsheetml/2006/main" count="241" uniqueCount="110">
  <si>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</si>
  <si>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</si>
  <si>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</si>
  <si>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</si>
  <si>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</si>
  <si>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</si>
  <si>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</si>
  <si>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</si>
  <si>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</si>
  <si>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0001021000000</t>
  </si>
  <si>
    <t>Rozvoj města</t>
  </si>
  <si>
    <t>Kancelář tajemníka</t>
  </si>
  <si>
    <t>0001032000000</t>
  </si>
  <si>
    <t>budova  Městského úřadu - neinvestiční výdaje</t>
  </si>
  <si>
    <t xml:space="preserve">Ekonomický odbor  </t>
  </si>
  <si>
    <t>0001001000000</t>
  </si>
  <si>
    <t>1.</t>
  </si>
  <si>
    <t>2.</t>
  </si>
  <si>
    <t>3.</t>
  </si>
  <si>
    <t>4.</t>
  </si>
  <si>
    <t>8.</t>
  </si>
  <si>
    <t>9.</t>
  </si>
  <si>
    <t>10.</t>
  </si>
  <si>
    <t>Dotace</t>
  </si>
  <si>
    <t>rezerva</t>
  </si>
  <si>
    <t>PHM</t>
  </si>
  <si>
    <t>telefony</t>
  </si>
  <si>
    <t>Odbor strategického a projektového řízení</t>
  </si>
  <si>
    <t>0001029000000</t>
  </si>
  <si>
    <t>cestovné</t>
  </si>
  <si>
    <t>voda</t>
  </si>
  <si>
    <t>teplo</t>
  </si>
  <si>
    <t>tiskoviny, knihy</t>
  </si>
  <si>
    <t>Služby města</t>
  </si>
  <si>
    <t>0001023000000</t>
  </si>
  <si>
    <t xml:space="preserve">provozní příspěvek RMS </t>
  </si>
  <si>
    <t>Péče o veřejnou zeleň</t>
  </si>
  <si>
    <t>0001096000000</t>
  </si>
  <si>
    <t>péče o zeleň, hospodaření v městských lesích</t>
  </si>
  <si>
    <t>Pivovar - zabezpečení</t>
  </si>
  <si>
    <t>projekt door to door - Podlusky</t>
  </si>
  <si>
    <t>Školka Podlusky - vybavení</t>
  </si>
  <si>
    <t>0001034000000</t>
  </si>
  <si>
    <t>Služby nesouvisející s IT a KT (např. Czech Point atd)</t>
  </si>
  <si>
    <t>Informatika, správa sítě</t>
  </si>
  <si>
    <t>Ekonomie</t>
  </si>
  <si>
    <t>ochranné pomůcky</t>
  </si>
  <si>
    <t>kancelářské potřeby (tonery, papíry)</t>
  </si>
  <si>
    <t>školení a vzdělávání</t>
  </si>
  <si>
    <t>tlumočnické a překladatelské služby,poradenství, supervize</t>
  </si>
  <si>
    <t>Auto - leasing</t>
  </si>
  <si>
    <t>pojištění auta leasing</t>
  </si>
  <si>
    <t>hrubé mzdy</t>
  </si>
  <si>
    <t>Dotace v oblasti sociálně právní ochrany dětí (OSPOD)</t>
  </si>
  <si>
    <t>DDHM-výpočetní technika</t>
  </si>
  <si>
    <t>Nedaňové</t>
  </si>
  <si>
    <t>ZŠ Karla Jeřábka - odvod do rozpočtu zřizovatele</t>
  </si>
  <si>
    <t>přijaté úroky</t>
  </si>
  <si>
    <t>chráničky odkup</t>
  </si>
  <si>
    <t>vratka nedočerpané dotace</t>
  </si>
  <si>
    <t>pokuta skatepark</t>
  </si>
  <si>
    <t>5.</t>
  </si>
  <si>
    <t>6.</t>
  </si>
  <si>
    <t>7.</t>
  </si>
  <si>
    <t xml:space="preserve">III.RO ZM </t>
  </si>
  <si>
    <t>Příloha:11 B</t>
  </si>
  <si>
    <t>Příloha 11 A</t>
  </si>
  <si>
    <t>II. RO RM dne 12.04.2023</t>
  </si>
  <si>
    <t>Dotace doplatek komunální volby</t>
  </si>
  <si>
    <t>SFŽP - dotace na auto pro MěPol</t>
  </si>
  <si>
    <t>III. RO RM dne 26.04.2023</t>
  </si>
  <si>
    <t>Státní příspěvek na sociální práce</t>
  </si>
  <si>
    <t>státní příspěvek na výkon sociální práce</t>
  </si>
  <si>
    <t>0001089000000</t>
  </si>
  <si>
    <t>školení</t>
  </si>
  <si>
    <t>supervize</t>
  </si>
  <si>
    <t>mzdy</t>
  </si>
  <si>
    <t>zdravotní pojištění</t>
  </si>
  <si>
    <t>sociální pojištění</t>
  </si>
  <si>
    <t>zákonné zdravotní pojištění</t>
  </si>
  <si>
    <t>Financování</t>
  </si>
  <si>
    <t>Mzdy a personalistika</t>
  </si>
  <si>
    <t xml:space="preserve">převod z rozpočtových účtů -fond k reprezentaci města </t>
  </si>
  <si>
    <t>0001033000000</t>
  </si>
  <si>
    <t>fond reprezentace - zaměstnanci</t>
  </si>
  <si>
    <t xml:space="preserve">fond reprezentace-sociální pojištění 25%  </t>
  </si>
  <si>
    <t xml:space="preserve">fond reprezentace-zdravotní pojištění 9%  </t>
  </si>
  <si>
    <t>IV. RO RM dne 24.05.2023</t>
  </si>
  <si>
    <t>Nedaňové příjmy</t>
  </si>
  <si>
    <t>Městská policie</t>
  </si>
  <si>
    <t>0001010000000</t>
  </si>
  <si>
    <t>nákup drobného dlouhodobého hmotného majetku</t>
  </si>
  <si>
    <t>Provozní příspěvky</t>
  </si>
  <si>
    <t>Dotace pro DDM</t>
  </si>
  <si>
    <t>0001051000000</t>
  </si>
  <si>
    <t>Dotace pro DDM (Ukrajina)</t>
  </si>
  <si>
    <t>Dotace v oblasti sociálně právní ochrany dětí</t>
  </si>
  <si>
    <t xml:space="preserve">DPP </t>
  </si>
  <si>
    <t>náhrady za PN</t>
  </si>
  <si>
    <t>odborná literatura, knih, tisk</t>
  </si>
  <si>
    <t>nákup vybavení</t>
  </si>
  <si>
    <t>plyn</t>
  </si>
  <si>
    <t>V. RO RM dne 07.06.2023</t>
  </si>
  <si>
    <t>MŠ Pastelka - dotace operační program Jan Amos komenský</t>
  </si>
  <si>
    <t xml:space="preserve">MŠ Pastelka Libušina - provozní příspěvek </t>
  </si>
  <si>
    <t>MŠ Pastelka Libušina - provozní příspěvek (navýšení energie)</t>
  </si>
  <si>
    <t>Jednotka sboru dobrovolných hasičů obce</t>
  </si>
  <si>
    <t>Příspěvek na zajištění akceschopnosti JSDH</t>
  </si>
  <si>
    <t>0001042000000</t>
  </si>
  <si>
    <t xml:space="preserve">drobný dlouhodobý hmotný majetek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</si>
</sst>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00000"/>
    <numFmt numFmtId="166" formatCode="#,##0.00000"/>
    <numFmt numFmtId="167" formatCode="0.000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name val="Arial CE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</font>
    <font>
      <b/>
      <sz val="8"/>
      <name val="Arial CE"/>
      <charset val="238"/>
    </font>
    <font>
      <b/>
      <sz val="1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53">
    <xf numFmtId="0" fontId="0" fillId="0" borderId="0" xfId="0"/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/>
    <xf numFmtId="3" fontId="12" fillId="0" borderId="1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right" vertical="center"/>
    </xf>
    <xf numFmtId="3" fontId="2" fillId="0" borderId="4" xfId="1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" fontId="8" fillId="0" borderId="0" xfId="0" applyNumberFormat="1" applyFont="1" applyAlignment="1">
      <alignment horizontal="center"/>
    </xf>
    <xf numFmtId="0" fontId="8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/>
    </xf>
    <xf numFmtId="0" fontId="16" fillId="0" borderId="0" xfId="0" applyFont="1"/>
    <xf numFmtId="166" fontId="3" fillId="0" borderId="1" xfId="0" applyNumberFormat="1" applyFont="1" applyBorder="1" applyAlignment="1">
      <alignment horizontal="center"/>
    </xf>
    <xf numFmtId="167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topLeftCell="A15" workbookViewId="0">
      <selection activeCell="O34" sqref="O34:O38"/>
    </sheetView>
  </sheetViews>
  <sheetFormatPr defaultColWidth="9.140625" defaultRowHeight="14.25" x14ac:dyDescent="0.2"/>
  <cols>
    <col min="1" max="1" width="7.42578125" style="7" customWidth="1"/>
    <col min="2" max="2" width="9.28515625" style="7" customWidth="1"/>
    <col min="3" max="3" width="5.140625" style="7" customWidth="1"/>
    <col min="4" max="4" width="13.42578125" style="7" customWidth="1"/>
    <col min="5" max="5" width="0" style="7" hidden="1" customWidth="1"/>
    <col min="6" max="6" width="58.85546875" style="7" customWidth="1"/>
    <col min="7" max="7" width="11.85546875" style="8" bestFit="1" customWidth="1"/>
    <col min="8" max="8" width="9.140625" style="9"/>
    <col min="9" max="12" width="9.140625" style="7"/>
    <col min="13" max="13" width="12.42578125" style="7" customWidth="1"/>
    <col min="14" max="14" width="60.5703125" style="7" customWidth="1"/>
    <col min="15" max="15" width="14.7109375" style="2" customWidth="1"/>
    <col min="16" max="16384" width="9.140625" style="7"/>
  </cols>
  <sheetData>
    <row r="1" spans="1:15" s="3" customFormat="1" ht="20.25" x14ac:dyDescent="0.3">
      <c r="A1" s="3" t="s">
        <v>64</v>
      </c>
      <c r="G1" s="1"/>
      <c r="H1" s="4"/>
      <c r="O1" s="1"/>
    </row>
    <row r="2" spans="1:15" s="3" customFormat="1" ht="20.25" x14ac:dyDescent="0.3">
      <c r="A2" s="3" t="s">
        <v>65</v>
      </c>
      <c r="G2" s="1"/>
      <c r="H2" s="4"/>
      <c r="O2" s="1"/>
    </row>
    <row r="3" spans="1:15" s="5" customFormat="1" x14ac:dyDescent="0.2">
      <c r="G3" s="2"/>
      <c r="H3" s="6"/>
      <c r="O3" s="2"/>
    </row>
    <row r="4" spans="1:15" s="5" customFormat="1" x14ac:dyDescent="0.2">
      <c r="A4" s="18" t="s">
        <v>0</v>
      </c>
      <c r="B4" s="18" t="s">
        <v>1</v>
      </c>
      <c r="C4" s="18" t="s">
        <v>2</v>
      </c>
      <c r="D4" s="18" t="s">
        <v>3</v>
      </c>
      <c r="E4" s="18"/>
      <c r="F4" s="19" t="s">
        <v>4</v>
      </c>
      <c r="G4" s="20" t="s">
        <v>5</v>
      </c>
      <c r="H4" s="19" t="s">
        <v>6</v>
      </c>
      <c r="I4" s="21" t="s">
        <v>0</v>
      </c>
      <c r="J4" s="21" t="s">
        <v>1</v>
      </c>
      <c r="K4" s="21" t="s">
        <v>2</v>
      </c>
      <c r="L4" s="18" t="s">
        <v>3</v>
      </c>
      <c r="M4" s="18" t="s">
        <v>8</v>
      </c>
      <c r="N4" s="19" t="s">
        <v>7</v>
      </c>
      <c r="O4" s="20" t="s">
        <v>5</v>
      </c>
    </row>
    <row r="5" spans="1:15" x14ac:dyDescent="0.2">
      <c r="A5" s="14"/>
      <c r="B5" s="14"/>
      <c r="C5" s="14"/>
      <c r="D5" s="14"/>
      <c r="E5" s="14"/>
      <c r="F5" s="14"/>
      <c r="G5" s="16"/>
      <c r="H5" s="22"/>
      <c r="I5" s="14"/>
      <c r="J5" s="14"/>
      <c r="K5" s="14"/>
      <c r="L5" s="14"/>
      <c r="M5" s="14"/>
      <c r="N5" s="14"/>
      <c r="O5" s="10"/>
    </row>
    <row r="7" spans="1:15" x14ac:dyDescent="0.2">
      <c r="H7" s="45" t="s">
        <v>16</v>
      </c>
      <c r="I7" s="44" t="s">
        <v>33</v>
      </c>
      <c r="J7" s="44"/>
      <c r="K7" s="44"/>
      <c r="L7" s="44"/>
      <c r="M7" s="44"/>
      <c r="N7" s="44"/>
      <c r="O7" s="44"/>
    </row>
    <row r="8" spans="1:15" x14ac:dyDescent="0.2">
      <c r="H8" s="45"/>
      <c r="I8" s="11">
        <v>3639</v>
      </c>
      <c r="J8" s="11">
        <v>5331</v>
      </c>
      <c r="K8" s="11">
        <v>378</v>
      </c>
      <c r="L8" s="11"/>
      <c r="M8" s="13" t="s">
        <v>34</v>
      </c>
      <c r="N8" s="12" t="s">
        <v>35</v>
      </c>
      <c r="O8" s="10">
        <v>6354</v>
      </c>
    </row>
    <row r="9" spans="1:15" x14ac:dyDescent="0.2">
      <c r="H9" s="45"/>
      <c r="I9" s="48" t="s">
        <v>36</v>
      </c>
      <c r="J9" s="48"/>
      <c r="K9" s="48"/>
      <c r="L9" s="48"/>
      <c r="M9" s="48"/>
      <c r="N9" s="48"/>
      <c r="O9" s="48"/>
    </row>
    <row r="10" spans="1:15" x14ac:dyDescent="0.2">
      <c r="H10" s="45"/>
      <c r="I10" s="11">
        <v>3745</v>
      </c>
      <c r="J10" s="11">
        <v>5169</v>
      </c>
      <c r="K10" s="11">
        <v>350</v>
      </c>
      <c r="L10" s="11"/>
      <c r="M10" s="13" t="s">
        <v>37</v>
      </c>
      <c r="N10" s="12" t="s">
        <v>38</v>
      </c>
      <c r="O10" s="10">
        <v>-6354</v>
      </c>
    </row>
    <row r="13" spans="1:15" x14ac:dyDescent="0.2">
      <c r="H13" s="45" t="s">
        <v>17</v>
      </c>
      <c r="I13" s="44" t="s">
        <v>10</v>
      </c>
      <c r="J13" s="44"/>
      <c r="K13" s="44"/>
      <c r="L13" s="44"/>
      <c r="M13" s="44"/>
      <c r="N13" s="44"/>
      <c r="O13" s="44"/>
    </row>
    <row r="14" spans="1:15" x14ac:dyDescent="0.2">
      <c r="H14" s="45"/>
      <c r="I14" s="11">
        <v>2219</v>
      </c>
      <c r="J14" s="11">
        <v>5137</v>
      </c>
      <c r="K14" s="11">
        <v>2092</v>
      </c>
      <c r="L14" s="11"/>
      <c r="M14" s="13" t="s">
        <v>9</v>
      </c>
      <c r="N14" s="12" t="s">
        <v>39</v>
      </c>
      <c r="O14" s="10">
        <v>400</v>
      </c>
    </row>
    <row r="15" spans="1:15" x14ac:dyDescent="0.2">
      <c r="H15" s="45"/>
      <c r="I15" s="44" t="s">
        <v>14</v>
      </c>
      <c r="J15" s="44"/>
      <c r="K15" s="44"/>
      <c r="L15" s="44"/>
      <c r="M15" s="44"/>
      <c r="N15" s="44"/>
      <c r="O15" s="44"/>
    </row>
    <row r="16" spans="1:15" x14ac:dyDescent="0.2">
      <c r="H16" s="45"/>
      <c r="I16" s="11">
        <v>6171</v>
      </c>
      <c r="J16" s="11">
        <v>5901</v>
      </c>
      <c r="K16" s="11">
        <v>1</v>
      </c>
      <c r="L16" s="11"/>
      <c r="M16" s="13" t="s">
        <v>15</v>
      </c>
      <c r="N16" s="12" t="s">
        <v>24</v>
      </c>
      <c r="O16" s="30">
        <v>-400</v>
      </c>
    </row>
    <row r="17" spans="8:15" x14ac:dyDescent="0.2">
      <c r="I17" s="32"/>
      <c r="J17" s="32"/>
      <c r="K17" s="32"/>
      <c r="L17" s="32"/>
      <c r="M17" s="33"/>
      <c r="N17" s="34"/>
      <c r="O17" s="35"/>
    </row>
    <row r="18" spans="8:15" x14ac:dyDescent="0.2">
      <c r="I18" s="32"/>
      <c r="J18" s="32"/>
      <c r="K18" s="32"/>
      <c r="L18" s="32"/>
      <c r="M18" s="33"/>
      <c r="N18" s="34"/>
      <c r="O18" s="35"/>
    </row>
    <row r="19" spans="8:15" x14ac:dyDescent="0.2">
      <c r="H19" s="45" t="s">
        <v>18</v>
      </c>
      <c r="I19" s="46" t="s">
        <v>27</v>
      </c>
      <c r="J19" s="46"/>
      <c r="K19" s="46"/>
      <c r="L19" s="46"/>
      <c r="M19" s="46"/>
      <c r="N19" s="46"/>
      <c r="O19" s="46"/>
    </row>
    <row r="20" spans="8:15" x14ac:dyDescent="0.2">
      <c r="H20" s="45"/>
      <c r="I20" s="11">
        <v>3639</v>
      </c>
      <c r="J20" s="11">
        <v>5137</v>
      </c>
      <c r="K20" s="11">
        <v>2303</v>
      </c>
      <c r="L20" s="11"/>
      <c r="M20" s="31" t="s">
        <v>28</v>
      </c>
      <c r="N20" s="15" t="s">
        <v>40</v>
      </c>
      <c r="O20" s="10">
        <v>750</v>
      </c>
    </row>
    <row r="21" spans="8:15" x14ac:dyDescent="0.2">
      <c r="H21" s="45"/>
      <c r="I21" s="44" t="s">
        <v>14</v>
      </c>
      <c r="J21" s="44"/>
      <c r="K21" s="44"/>
      <c r="L21" s="44"/>
      <c r="M21" s="44"/>
      <c r="N21" s="44"/>
      <c r="O21" s="44"/>
    </row>
    <row r="22" spans="8:15" x14ac:dyDescent="0.2">
      <c r="H22" s="45"/>
      <c r="I22" s="11">
        <v>6171</v>
      </c>
      <c r="J22" s="11">
        <v>5901</v>
      </c>
      <c r="K22" s="11">
        <v>1</v>
      </c>
      <c r="L22" s="11"/>
      <c r="M22" s="13" t="s">
        <v>15</v>
      </c>
      <c r="N22" s="12" t="s">
        <v>24</v>
      </c>
      <c r="O22" s="30">
        <v>-750</v>
      </c>
    </row>
    <row r="26" spans="8:15" x14ac:dyDescent="0.2">
      <c r="H26" s="45" t="s">
        <v>19</v>
      </c>
      <c r="I26" s="44" t="s">
        <v>11</v>
      </c>
      <c r="J26" s="44"/>
      <c r="K26" s="44"/>
      <c r="L26" s="44"/>
      <c r="M26" s="44"/>
      <c r="N26" s="44"/>
      <c r="O26" s="44"/>
    </row>
    <row r="27" spans="8:15" x14ac:dyDescent="0.2">
      <c r="H27" s="45"/>
      <c r="I27" s="11">
        <v>6171</v>
      </c>
      <c r="J27" s="11">
        <v>5171</v>
      </c>
      <c r="K27" s="11">
        <v>267</v>
      </c>
      <c r="L27" s="11"/>
      <c r="M27" s="13" t="s">
        <v>12</v>
      </c>
      <c r="N27" s="12" t="s">
        <v>13</v>
      </c>
      <c r="O27" s="10">
        <v>600</v>
      </c>
    </row>
    <row r="28" spans="8:15" x14ac:dyDescent="0.2">
      <c r="H28" s="45"/>
      <c r="I28" s="44" t="s">
        <v>14</v>
      </c>
      <c r="J28" s="44"/>
      <c r="K28" s="44"/>
      <c r="L28" s="44"/>
      <c r="M28" s="44"/>
      <c r="N28" s="44"/>
      <c r="O28" s="44"/>
    </row>
    <row r="29" spans="8:15" x14ac:dyDescent="0.2">
      <c r="H29" s="45"/>
      <c r="I29" s="11">
        <v>6171</v>
      </c>
      <c r="J29" s="11">
        <v>5901</v>
      </c>
      <c r="K29" s="11">
        <v>1</v>
      </c>
      <c r="L29" s="11"/>
      <c r="M29" s="13" t="s">
        <v>15</v>
      </c>
      <c r="N29" s="12" t="s">
        <v>24</v>
      </c>
      <c r="O29" s="30">
        <v>-600</v>
      </c>
    </row>
    <row r="33" spans="8:15" x14ac:dyDescent="0.2">
      <c r="H33" s="45" t="s">
        <v>61</v>
      </c>
      <c r="I33" s="44" t="s">
        <v>10</v>
      </c>
      <c r="J33" s="44"/>
      <c r="K33" s="44"/>
      <c r="L33" s="44"/>
      <c r="M33" s="44"/>
      <c r="N33" s="44"/>
      <c r="O33" s="44"/>
    </row>
    <row r="34" spans="8:15" x14ac:dyDescent="0.2">
      <c r="H34" s="45"/>
      <c r="I34" s="11">
        <v>3111</v>
      </c>
      <c r="J34" s="11">
        <v>6121</v>
      </c>
      <c r="K34" s="11">
        <v>904</v>
      </c>
      <c r="L34" s="11"/>
      <c r="M34" s="13" t="s">
        <v>9</v>
      </c>
      <c r="N34" s="12" t="s">
        <v>41</v>
      </c>
      <c r="O34" s="10">
        <v>112</v>
      </c>
    </row>
    <row r="35" spans="8:15" x14ac:dyDescent="0.2">
      <c r="H35" s="45"/>
      <c r="I35" s="11">
        <v>3111</v>
      </c>
      <c r="J35" s="11">
        <v>6122</v>
      </c>
      <c r="K35" s="11">
        <v>904</v>
      </c>
      <c r="L35" s="11"/>
      <c r="M35" s="13" t="s">
        <v>9</v>
      </c>
      <c r="N35" s="12" t="s">
        <v>41</v>
      </c>
      <c r="O35" s="10">
        <v>1200</v>
      </c>
    </row>
    <row r="36" spans="8:15" x14ac:dyDescent="0.2">
      <c r="H36" s="45"/>
      <c r="I36" s="11">
        <v>3111</v>
      </c>
      <c r="J36" s="11">
        <v>5139</v>
      </c>
      <c r="K36" s="11">
        <v>904</v>
      </c>
      <c r="L36" s="11"/>
      <c r="M36" s="13" t="s">
        <v>9</v>
      </c>
      <c r="N36" s="12" t="s">
        <v>41</v>
      </c>
      <c r="O36" s="10">
        <v>40</v>
      </c>
    </row>
    <row r="37" spans="8:15" x14ac:dyDescent="0.2">
      <c r="H37" s="45"/>
      <c r="I37" s="11">
        <v>3111</v>
      </c>
      <c r="J37" s="11">
        <v>5139</v>
      </c>
      <c r="K37" s="11">
        <v>904</v>
      </c>
      <c r="L37" s="11"/>
      <c r="M37" s="13" t="s">
        <v>9</v>
      </c>
      <c r="N37" s="12" t="s">
        <v>41</v>
      </c>
      <c r="O37" s="10">
        <v>10</v>
      </c>
    </row>
    <row r="38" spans="8:15" x14ac:dyDescent="0.2">
      <c r="H38" s="45"/>
      <c r="I38" s="11">
        <v>3111</v>
      </c>
      <c r="J38" s="11">
        <v>5137</v>
      </c>
      <c r="K38" s="11">
        <v>904</v>
      </c>
      <c r="L38" s="11"/>
      <c r="M38" s="13" t="s">
        <v>9</v>
      </c>
      <c r="N38" s="12" t="s">
        <v>41</v>
      </c>
      <c r="O38" s="10">
        <v>-1362</v>
      </c>
    </row>
    <row r="42" spans="8:15" x14ac:dyDescent="0.2">
      <c r="H42" s="45" t="s">
        <v>62</v>
      </c>
      <c r="I42" s="44" t="s">
        <v>44</v>
      </c>
      <c r="J42" s="44"/>
      <c r="K42" s="44"/>
      <c r="L42" s="44"/>
      <c r="M42" s="44"/>
      <c r="N42" s="44"/>
      <c r="O42" s="44"/>
    </row>
    <row r="43" spans="8:15" x14ac:dyDescent="0.2">
      <c r="H43" s="45"/>
      <c r="I43" s="11">
        <v>6171</v>
      </c>
      <c r="J43" s="11">
        <v>5169</v>
      </c>
      <c r="K43" s="11">
        <v>670</v>
      </c>
      <c r="L43" s="11"/>
      <c r="M43" s="13" t="s">
        <v>42</v>
      </c>
      <c r="N43" s="12" t="s">
        <v>43</v>
      </c>
      <c r="O43" s="10">
        <v>90</v>
      </c>
    </row>
    <row r="44" spans="8:15" x14ac:dyDescent="0.2">
      <c r="H44" s="45"/>
      <c r="I44" s="44" t="s">
        <v>14</v>
      </c>
      <c r="J44" s="44"/>
      <c r="K44" s="44"/>
      <c r="L44" s="44"/>
      <c r="M44" s="44"/>
      <c r="N44" s="44"/>
      <c r="O44" s="44"/>
    </row>
    <row r="45" spans="8:15" x14ac:dyDescent="0.2">
      <c r="H45" s="45"/>
      <c r="I45" s="11">
        <v>6171</v>
      </c>
      <c r="J45" s="11">
        <v>5901</v>
      </c>
      <c r="K45" s="11">
        <v>1</v>
      </c>
      <c r="L45" s="11"/>
      <c r="M45" s="13" t="s">
        <v>15</v>
      </c>
      <c r="N45" s="12" t="s">
        <v>24</v>
      </c>
      <c r="O45" s="30">
        <v>-90</v>
      </c>
    </row>
    <row r="48" spans="8:15" x14ac:dyDescent="0.2">
      <c r="H48" s="49" t="s">
        <v>63</v>
      </c>
      <c r="I48" s="47" t="s">
        <v>11</v>
      </c>
      <c r="J48" s="47"/>
      <c r="K48" s="47"/>
      <c r="L48" s="47"/>
      <c r="M48" s="47"/>
      <c r="N48" s="47"/>
      <c r="O48" s="47"/>
    </row>
    <row r="49" spans="8:15" x14ac:dyDescent="0.2">
      <c r="H49" s="49"/>
      <c r="I49" s="11">
        <v>6171</v>
      </c>
      <c r="J49" s="11">
        <v>5136</v>
      </c>
      <c r="K49" s="11">
        <v>201</v>
      </c>
      <c r="L49" s="11"/>
      <c r="M49" s="13" t="s">
        <v>12</v>
      </c>
      <c r="N49" s="12" t="s">
        <v>32</v>
      </c>
      <c r="O49" s="10">
        <v>30</v>
      </c>
    </row>
    <row r="50" spans="8:15" x14ac:dyDescent="0.2">
      <c r="H50" s="49"/>
      <c r="I50" s="44" t="s">
        <v>14</v>
      </c>
      <c r="J50" s="44"/>
      <c r="K50" s="44"/>
      <c r="L50" s="44"/>
      <c r="M50" s="44"/>
      <c r="N50" s="44"/>
      <c r="O50" s="44"/>
    </row>
    <row r="51" spans="8:15" x14ac:dyDescent="0.2">
      <c r="H51" s="49"/>
      <c r="I51" s="11">
        <v>6171</v>
      </c>
      <c r="J51" s="11">
        <v>5901</v>
      </c>
      <c r="K51" s="11">
        <v>1</v>
      </c>
      <c r="L51" s="11"/>
      <c r="M51" s="13" t="s">
        <v>15</v>
      </c>
      <c r="N51" s="12" t="s">
        <v>24</v>
      </c>
      <c r="O51" s="30">
        <v>-30</v>
      </c>
    </row>
    <row r="52" spans="8:15" x14ac:dyDescent="0.2">
      <c r="I52" s="32"/>
      <c r="J52" s="32"/>
      <c r="K52" s="32"/>
      <c r="L52" s="32"/>
      <c r="M52" s="33"/>
      <c r="N52" s="34"/>
      <c r="O52" s="35"/>
    </row>
    <row r="53" spans="8:15" x14ac:dyDescent="0.2">
      <c r="I53" s="32"/>
      <c r="J53" s="32"/>
      <c r="K53" s="32"/>
      <c r="L53" s="32"/>
      <c r="M53" s="33"/>
      <c r="N53" s="34"/>
      <c r="O53" s="35"/>
    </row>
    <row r="56" spans="8:15" x14ac:dyDescent="0.2">
      <c r="H56" s="45" t="s">
        <v>20</v>
      </c>
      <c r="I56" s="44" t="s">
        <v>53</v>
      </c>
      <c r="J56" s="44"/>
      <c r="K56" s="44"/>
      <c r="L56" s="44"/>
      <c r="M56" s="44"/>
      <c r="N56" s="44"/>
      <c r="O56" s="44"/>
    </row>
    <row r="57" spans="8:15" x14ac:dyDescent="0.2">
      <c r="H57" s="45"/>
      <c r="I57" s="36">
        <v>4399</v>
      </c>
      <c r="J57" s="36">
        <v>5011</v>
      </c>
      <c r="K57" s="36">
        <v>523</v>
      </c>
      <c r="L57" s="36">
        <v>13024</v>
      </c>
      <c r="M57" s="36">
        <v>1087000000</v>
      </c>
      <c r="N57" s="36" t="s">
        <v>52</v>
      </c>
      <c r="O57" s="10">
        <v>58</v>
      </c>
    </row>
    <row r="58" spans="8:15" x14ac:dyDescent="0.2">
      <c r="H58" s="45"/>
      <c r="I58" s="36">
        <v>4399</v>
      </c>
      <c r="J58" s="36">
        <v>5132</v>
      </c>
      <c r="K58" s="36">
        <v>523</v>
      </c>
      <c r="L58" s="36">
        <v>13024</v>
      </c>
      <c r="M58" s="36">
        <v>1087000000</v>
      </c>
      <c r="N58" s="36" t="s">
        <v>46</v>
      </c>
      <c r="O58" s="30">
        <v>3</v>
      </c>
    </row>
    <row r="59" spans="8:15" x14ac:dyDescent="0.2">
      <c r="H59" s="45"/>
      <c r="I59" s="36">
        <v>4399</v>
      </c>
      <c r="J59" s="36">
        <v>5139</v>
      </c>
      <c r="K59" s="36">
        <v>523</v>
      </c>
      <c r="L59" s="36">
        <v>13024</v>
      </c>
      <c r="M59" s="36">
        <v>1087000000</v>
      </c>
      <c r="N59" s="36" t="s">
        <v>47</v>
      </c>
      <c r="O59" s="30">
        <v>5</v>
      </c>
    </row>
    <row r="60" spans="8:15" x14ac:dyDescent="0.2">
      <c r="H60" s="45"/>
      <c r="I60" s="36">
        <v>4399</v>
      </c>
      <c r="J60" s="36">
        <v>5173</v>
      </c>
      <c r="K60" s="36">
        <v>523</v>
      </c>
      <c r="L60" s="36">
        <v>13024</v>
      </c>
      <c r="M60" s="36">
        <v>1087000000</v>
      </c>
      <c r="N60" s="36" t="s">
        <v>29</v>
      </c>
      <c r="O60" s="30">
        <v>5</v>
      </c>
    </row>
    <row r="61" spans="8:15" x14ac:dyDescent="0.2">
      <c r="H61" s="45"/>
      <c r="I61" s="36">
        <v>4399</v>
      </c>
      <c r="J61" s="36">
        <v>5162</v>
      </c>
      <c r="K61" s="36">
        <v>523</v>
      </c>
      <c r="L61" s="36">
        <v>13024</v>
      </c>
      <c r="M61" s="36">
        <v>1087000000</v>
      </c>
      <c r="N61" s="36" t="s">
        <v>26</v>
      </c>
      <c r="O61" s="30">
        <v>23</v>
      </c>
    </row>
    <row r="62" spans="8:15" x14ac:dyDescent="0.2">
      <c r="H62" s="45"/>
      <c r="I62" s="36">
        <v>4399</v>
      </c>
      <c r="J62" s="36">
        <v>5167</v>
      </c>
      <c r="K62" s="36">
        <v>523</v>
      </c>
      <c r="L62" s="36">
        <v>13024</v>
      </c>
      <c r="M62" s="36">
        <v>1087000000</v>
      </c>
      <c r="N62" s="36" t="s">
        <v>48</v>
      </c>
      <c r="O62" s="30">
        <v>40</v>
      </c>
    </row>
    <row r="63" spans="8:15" x14ac:dyDescent="0.2">
      <c r="H63" s="45"/>
      <c r="I63" s="36">
        <v>4399</v>
      </c>
      <c r="J63" s="36">
        <v>5166</v>
      </c>
      <c r="K63" s="36">
        <v>523</v>
      </c>
      <c r="L63" s="36">
        <v>13024</v>
      </c>
      <c r="M63" s="36">
        <v>1087000000</v>
      </c>
      <c r="N63" s="36" t="s">
        <v>49</v>
      </c>
      <c r="O63" s="30">
        <v>10</v>
      </c>
    </row>
    <row r="64" spans="8:15" x14ac:dyDescent="0.2">
      <c r="H64" s="45"/>
      <c r="I64" s="36">
        <v>4399</v>
      </c>
      <c r="J64" s="36">
        <v>5178</v>
      </c>
      <c r="K64" s="36">
        <v>523</v>
      </c>
      <c r="L64" s="36">
        <v>13024</v>
      </c>
      <c r="M64" s="36">
        <v>1087000000</v>
      </c>
      <c r="N64" s="36" t="s">
        <v>50</v>
      </c>
      <c r="O64" s="30">
        <v>-12</v>
      </c>
    </row>
    <row r="65" spans="1:15" x14ac:dyDescent="0.2">
      <c r="H65" s="45"/>
      <c r="I65" s="36">
        <v>4399</v>
      </c>
      <c r="J65" s="36">
        <v>5163</v>
      </c>
      <c r="K65" s="36">
        <v>523</v>
      </c>
      <c r="L65" s="36">
        <v>13024</v>
      </c>
      <c r="M65" s="36">
        <v>1087000000</v>
      </c>
      <c r="N65" s="36" t="s">
        <v>51</v>
      </c>
      <c r="O65" s="30">
        <v>-14</v>
      </c>
    </row>
    <row r="66" spans="1:15" x14ac:dyDescent="0.2">
      <c r="H66" s="45"/>
      <c r="I66" s="44" t="s">
        <v>14</v>
      </c>
      <c r="J66" s="44"/>
      <c r="K66" s="44"/>
      <c r="L66" s="44"/>
      <c r="M66" s="44"/>
      <c r="N66" s="44"/>
      <c r="O66" s="44"/>
    </row>
    <row r="67" spans="1:15" x14ac:dyDescent="0.2">
      <c r="H67" s="45"/>
      <c r="I67" s="37">
        <v>6171</v>
      </c>
      <c r="J67" s="37">
        <v>5901</v>
      </c>
      <c r="K67" s="37">
        <v>1</v>
      </c>
      <c r="L67" s="37"/>
      <c r="M67" s="38" t="s">
        <v>15</v>
      </c>
      <c r="N67" s="17" t="s">
        <v>24</v>
      </c>
      <c r="O67" s="30">
        <v>-118</v>
      </c>
    </row>
    <row r="71" spans="1:15" x14ac:dyDescent="0.2">
      <c r="A71" s="44" t="s">
        <v>55</v>
      </c>
      <c r="B71" s="44"/>
      <c r="C71" s="44"/>
      <c r="D71" s="44"/>
      <c r="E71" s="44"/>
      <c r="F71" s="44"/>
      <c r="G71" s="44"/>
      <c r="H71" s="45" t="s">
        <v>21</v>
      </c>
      <c r="I71" s="44" t="s">
        <v>44</v>
      </c>
      <c r="J71" s="44"/>
      <c r="K71" s="44"/>
      <c r="L71" s="44"/>
      <c r="M71" s="44"/>
      <c r="N71" s="44"/>
      <c r="O71" s="44"/>
    </row>
    <row r="72" spans="1:15" x14ac:dyDescent="0.2">
      <c r="A72" s="37">
        <v>3113</v>
      </c>
      <c r="B72" s="37">
        <v>2122</v>
      </c>
      <c r="C72" s="37">
        <v>911</v>
      </c>
      <c r="D72" s="37"/>
      <c r="E72" s="38"/>
      <c r="F72" s="17" t="s">
        <v>56</v>
      </c>
      <c r="G72" s="16">
        <v>188</v>
      </c>
      <c r="H72" s="45"/>
      <c r="I72" s="11">
        <v>6171</v>
      </c>
      <c r="J72" s="11">
        <v>5137</v>
      </c>
      <c r="K72" s="11">
        <v>670</v>
      </c>
      <c r="L72" s="11"/>
      <c r="M72" s="13" t="s">
        <v>42</v>
      </c>
      <c r="N72" s="12" t="s">
        <v>54</v>
      </c>
      <c r="O72" s="10">
        <v>188</v>
      </c>
    </row>
    <row r="75" spans="1:15" x14ac:dyDescent="0.2">
      <c r="A75" s="44" t="s">
        <v>55</v>
      </c>
      <c r="B75" s="44"/>
      <c r="C75" s="44"/>
      <c r="D75" s="44"/>
      <c r="E75" s="44"/>
      <c r="F75" s="44"/>
      <c r="G75" s="44"/>
      <c r="H75" s="45" t="s">
        <v>22</v>
      </c>
      <c r="I75" s="44" t="s">
        <v>14</v>
      </c>
      <c r="J75" s="44"/>
      <c r="K75" s="44"/>
      <c r="L75" s="44"/>
      <c r="M75" s="44"/>
      <c r="N75" s="44"/>
      <c r="O75" s="44"/>
    </row>
    <row r="76" spans="1:15" x14ac:dyDescent="0.2">
      <c r="A76" s="37">
        <v>6310</v>
      </c>
      <c r="B76" s="37">
        <v>2141</v>
      </c>
      <c r="C76" s="37"/>
      <c r="D76" s="37"/>
      <c r="E76" s="38"/>
      <c r="F76" s="17" t="s">
        <v>57</v>
      </c>
      <c r="G76" s="16">
        <v>3300</v>
      </c>
      <c r="H76" s="45"/>
      <c r="I76" s="37">
        <v>6171</v>
      </c>
      <c r="J76" s="37">
        <v>5901</v>
      </c>
      <c r="K76" s="37">
        <v>1</v>
      </c>
      <c r="L76" s="37"/>
      <c r="M76" s="38" t="s">
        <v>15</v>
      </c>
      <c r="N76" s="17" t="s">
        <v>24</v>
      </c>
      <c r="O76" s="30">
        <v>3787</v>
      </c>
    </row>
    <row r="77" spans="1:15" x14ac:dyDescent="0.2">
      <c r="A77" s="37">
        <v>3631</v>
      </c>
      <c r="B77" s="37">
        <v>2119</v>
      </c>
      <c r="C77" s="37">
        <v>300</v>
      </c>
      <c r="D77" s="37"/>
      <c r="E77" s="38"/>
      <c r="F77" s="17" t="s">
        <v>58</v>
      </c>
      <c r="G77" s="16">
        <v>389</v>
      </c>
      <c r="H77" s="45"/>
      <c r="I77" s="14"/>
      <c r="J77" s="14"/>
      <c r="K77" s="14"/>
      <c r="L77" s="14"/>
      <c r="M77" s="14"/>
      <c r="N77" s="14"/>
      <c r="O77" s="10"/>
    </row>
    <row r="78" spans="1:15" x14ac:dyDescent="0.2">
      <c r="A78" s="37">
        <v>3419</v>
      </c>
      <c r="B78" s="37">
        <v>2229</v>
      </c>
      <c r="C78" s="37">
        <v>966</v>
      </c>
      <c r="D78" s="37"/>
      <c r="E78" s="38"/>
      <c r="F78" s="17" t="s">
        <v>59</v>
      </c>
      <c r="G78" s="16">
        <v>49</v>
      </c>
      <c r="H78" s="45"/>
      <c r="I78" s="14"/>
      <c r="J78" s="14"/>
      <c r="K78" s="14"/>
      <c r="L78" s="14"/>
      <c r="M78" s="14"/>
      <c r="N78" s="14"/>
      <c r="O78" s="10"/>
    </row>
    <row r="79" spans="1:15" x14ac:dyDescent="0.2">
      <c r="A79" s="37">
        <v>3429</v>
      </c>
      <c r="B79" s="37">
        <v>2212</v>
      </c>
      <c r="C79" s="37">
        <v>2089</v>
      </c>
      <c r="D79" s="37"/>
      <c r="E79" s="38"/>
      <c r="F79" s="17" t="s">
        <v>60</v>
      </c>
      <c r="G79" s="16">
        <v>49</v>
      </c>
      <c r="H79" s="45"/>
      <c r="I79" s="14"/>
      <c r="J79" s="14"/>
      <c r="K79" s="14"/>
      <c r="L79" s="14"/>
      <c r="M79" s="14"/>
      <c r="N79" s="14"/>
      <c r="O79" s="10"/>
    </row>
  </sheetData>
  <mergeCells count="29">
    <mergeCell ref="I28:O28"/>
    <mergeCell ref="H26:H29"/>
    <mergeCell ref="I44:O44"/>
    <mergeCell ref="A71:G71"/>
    <mergeCell ref="H71:H72"/>
    <mergeCell ref="I71:O71"/>
    <mergeCell ref="I50:O50"/>
    <mergeCell ref="H48:H51"/>
    <mergeCell ref="I66:O66"/>
    <mergeCell ref="H56:H67"/>
    <mergeCell ref="I56:O56"/>
    <mergeCell ref="I26:O26"/>
    <mergeCell ref="I21:O21"/>
    <mergeCell ref="I19:O19"/>
    <mergeCell ref="H19:H22"/>
    <mergeCell ref="I7:O7"/>
    <mergeCell ref="H7:H10"/>
    <mergeCell ref="I9:O9"/>
    <mergeCell ref="I15:O15"/>
    <mergeCell ref="I13:O13"/>
    <mergeCell ref="H13:H16"/>
    <mergeCell ref="I75:O75"/>
    <mergeCell ref="A75:G75"/>
    <mergeCell ref="H75:H79"/>
    <mergeCell ref="H33:H38"/>
    <mergeCell ref="I33:O33"/>
    <mergeCell ref="H42:H45"/>
    <mergeCell ref="I42:O42"/>
    <mergeCell ref="I48:O48"/>
  </mergeCells>
  <pageMargins left="0.19685039370078741" right="0.19685039370078741" top="0" bottom="0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04783-9BCF-4E5D-A903-DFFACFEE51B1}">
  <dimension ref="A1:O86"/>
  <sheetViews>
    <sheetView workbookViewId="0">
      <selection activeCell="I71" sqref="I71"/>
    </sheetView>
  </sheetViews>
  <sheetFormatPr defaultColWidth="9.140625" defaultRowHeight="14.25" x14ac:dyDescent="0.2"/>
  <cols>
    <col min="1" max="1" width="7.42578125" style="7" customWidth="1"/>
    <col min="2" max="2" width="9.28515625" style="7" customWidth="1"/>
    <col min="3" max="3" width="5.140625" style="7" customWidth="1"/>
    <col min="4" max="4" width="13.42578125" style="7" customWidth="1"/>
    <col min="5" max="5" width="0" style="7" hidden="1" customWidth="1"/>
    <col min="6" max="6" width="58.85546875" style="7" customWidth="1"/>
    <col min="7" max="7" width="11.85546875" style="8" bestFit="1" customWidth="1"/>
    <col min="8" max="8" width="12.5703125" style="9" bestFit="1" customWidth="1"/>
    <col min="9" max="12" width="9.140625" style="7"/>
    <col min="13" max="13" width="12.42578125" style="7" customWidth="1"/>
    <col min="14" max="14" width="60.5703125" style="7" customWidth="1"/>
    <col min="15" max="15" width="14.7109375" style="2" customWidth="1"/>
    <col min="16" max="16" width="17.42578125" style="7" bestFit="1" customWidth="1"/>
    <col min="17" max="17" width="14.42578125" style="7" bestFit="1" customWidth="1"/>
    <col min="18" max="16384" width="9.140625" style="7"/>
  </cols>
  <sheetData>
    <row r="1" spans="1:15" ht="23.25" x14ac:dyDescent="0.35">
      <c r="A1" s="40" t="s">
        <v>66</v>
      </c>
    </row>
    <row r="4" spans="1:15" ht="20.25" x14ac:dyDescent="0.3">
      <c r="A4" s="3" t="s">
        <v>67</v>
      </c>
      <c r="B4" s="3"/>
      <c r="C4" s="3"/>
      <c r="D4" s="3"/>
      <c r="E4" s="3"/>
      <c r="F4" s="3"/>
      <c r="G4" s="1"/>
      <c r="H4" s="4"/>
      <c r="I4" s="3"/>
      <c r="J4" s="3"/>
      <c r="K4" s="3"/>
      <c r="L4" s="3"/>
      <c r="M4" s="3"/>
      <c r="N4" s="3"/>
      <c r="O4" s="1"/>
    </row>
    <row r="5" spans="1:15" ht="15" thickBot="1" x14ac:dyDescent="0.25">
      <c r="A5" s="5"/>
      <c r="B5" s="5"/>
      <c r="C5" s="5"/>
      <c r="D5" s="5"/>
      <c r="E5" s="5"/>
      <c r="F5" s="5"/>
      <c r="G5" s="2"/>
      <c r="H5" s="6"/>
      <c r="I5" s="5"/>
      <c r="J5" s="5"/>
      <c r="K5" s="5"/>
      <c r="L5" s="5"/>
      <c r="M5" s="5"/>
      <c r="N5" s="5"/>
    </row>
    <row r="6" spans="1:15" ht="15" thickBot="1" x14ac:dyDescent="0.25">
      <c r="A6" s="23" t="s">
        <v>0</v>
      </c>
      <c r="B6" s="24" t="s">
        <v>1</v>
      </c>
      <c r="C6" s="24" t="s">
        <v>2</v>
      </c>
      <c r="D6" s="24" t="s">
        <v>3</v>
      </c>
      <c r="E6" s="24"/>
      <c r="F6" s="25" t="s">
        <v>4</v>
      </c>
      <c r="G6" s="26" t="s">
        <v>5</v>
      </c>
      <c r="H6" s="25" t="s">
        <v>6</v>
      </c>
      <c r="I6" s="27" t="s">
        <v>0</v>
      </c>
      <c r="J6" s="27" t="s">
        <v>1</v>
      </c>
      <c r="K6" s="27" t="s">
        <v>2</v>
      </c>
      <c r="L6" s="24" t="s">
        <v>3</v>
      </c>
      <c r="M6" s="24" t="s">
        <v>8</v>
      </c>
      <c r="N6" s="25" t="s">
        <v>7</v>
      </c>
      <c r="O6" s="28" t="s">
        <v>5</v>
      </c>
    </row>
    <row r="10" spans="1:15" x14ac:dyDescent="0.2">
      <c r="A10" s="44" t="s">
        <v>23</v>
      </c>
      <c r="B10" s="44"/>
      <c r="C10" s="44"/>
      <c r="D10" s="44"/>
      <c r="E10" s="44"/>
      <c r="F10" s="44"/>
      <c r="G10" s="44"/>
      <c r="H10" s="45" t="s">
        <v>16</v>
      </c>
      <c r="I10" s="47" t="s">
        <v>45</v>
      </c>
      <c r="J10" s="47"/>
      <c r="K10" s="47"/>
      <c r="L10" s="47"/>
      <c r="M10" s="47"/>
      <c r="N10" s="47"/>
      <c r="O10" s="47"/>
    </row>
    <row r="11" spans="1:15" x14ac:dyDescent="0.2">
      <c r="A11" s="14"/>
      <c r="B11" s="11">
        <v>4111</v>
      </c>
      <c r="C11" s="11"/>
      <c r="D11" s="11">
        <v>98187</v>
      </c>
      <c r="E11" s="13"/>
      <c r="F11" s="12" t="s">
        <v>68</v>
      </c>
      <c r="G11" s="39">
        <v>38.920099999999998</v>
      </c>
      <c r="H11" s="45"/>
      <c r="I11" s="11">
        <v>6171</v>
      </c>
      <c r="J11" s="11">
        <v>5901</v>
      </c>
      <c r="K11" s="11">
        <v>1</v>
      </c>
      <c r="L11" s="11"/>
      <c r="M11" s="13" t="s">
        <v>15</v>
      </c>
      <c r="N11" s="12" t="s">
        <v>24</v>
      </c>
      <c r="O11" s="39">
        <v>38.920099999999998</v>
      </c>
    </row>
    <row r="15" spans="1:15" x14ac:dyDescent="0.2">
      <c r="A15" s="44" t="s">
        <v>23</v>
      </c>
      <c r="B15" s="44"/>
      <c r="C15" s="44"/>
      <c r="D15" s="44"/>
      <c r="E15" s="44"/>
      <c r="F15" s="44"/>
      <c r="G15" s="44"/>
      <c r="H15" s="45" t="s">
        <v>17</v>
      </c>
      <c r="I15" s="47" t="s">
        <v>45</v>
      </c>
      <c r="J15" s="47"/>
      <c r="K15" s="47"/>
      <c r="L15" s="47"/>
      <c r="M15" s="47"/>
      <c r="N15" s="47"/>
      <c r="O15" s="47"/>
    </row>
    <row r="16" spans="1:15" x14ac:dyDescent="0.2">
      <c r="A16" s="14"/>
      <c r="B16" s="11">
        <v>4213</v>
      </c>
      <c r="C16" s="11">
        <v>1100</v>
      </c>
      <c r="D16" s="11">
        <v>90992</v>
      </c>
      <c r="E16" s="13"/>
      <c r="F16" s="12" t="s">
        <v>69</v>
      </c>
      <c r="G16" s="30">
        <v>50</v>
      </c>
      <c r="H16" s="45"/>
      <c r="I16" s="11">
        <v>6171</v>
      </c>
      <c r="J16" s="11">
        <v>5901</v>
      </c>
      <c r="K16" s="11">
        <v>1</v>
      </c>
      <c r="L16" s="11"/>
      <c r="M16" s="13" t="s">
        <v>15</v>
      </c>
      <c r="N16" s="12" t="s">
        <v>24</v>
      </c>
      <c r="O16" s="39">
        <v>50</v>
      </c>
    </row>
    <row r="21" spans="1:15" ht="20.25" x14ac:dyDescent="0.3">
      <c r="A21" s="3" t="s">
        <v>70</v>
      </c>
      <c r="B21" s="3"/>
      <c r="C21" s="3"/>
      <c r="D21" s="3"/>
      <c r="E21" s="3"/>
      <c r="F21" s="3"/>
      <c r="G21" s="1"/>
      <c r="H21" s="4"/>
      <c r="I21" s="3"/>
      <c r="J21" s="3"/>
      <c r="K21" s="3"/>
      <c r="L21" s="3"/>
      <c r="M21" s="3"/>
      <c r="N21" s="3"/>
      <c r="O21" s="1"/>
    </row>
    <row r="22" spans="1:15" ht="15" thickBot="1" x14ac:dyDescent="0.25">
      <c r="A22" s="5"/>
      <c r="B22" s="5"/>
      <c r="C22" s="5"/>
      <c r="D22" s="5"/>
      <c r="E22" s="5"/>
      <c r="F22" s="5"/>
      <c r="G22" s="2"/>
      <c r="H22" s="6"/>
      <c r="I22" s="5"/>
      <c r="J22" s="5"/>
      <c r="K22" s="5"/>
      <c r="L22" s="5"/>
      <c r="M22" s="5"/>
      <c r="N22" s="5"/>
    </row>
    <row r="23" spans="1:15" ht="15" thickBot="1" x14ac:dyDescent="0.25">
      <c r="A23" s="23" t="s">
        <v>0</v>
      </c>
      <c r="B23" s="24" t="s">
        <v>1</v>
      </c>
      <c r="C23" s="24" t="s">
        <v>2</v>
      </c>
      <c r="D23" s="24" t="s">
        <v>3</v>
      </c>
      <c r="E23" s="24"/>
      <c r="F23" s="25" t="s">
        <v>4</v>
      </c>
      <c r="G23" s="26" t="s">
        <v>5</v>
      </c>
      <c r="H23" s="25" t="s">
        <v>6</v>
      </c>
      <c r="I23" s="27" t="s">
        <v>0</v>
      </c>
      <c r="J23" s="27" t="s">
        <v>1</v>
      </c>
      <c r="K23" s="27" t="s">
        <v>2</v>
      </c>
      <c r="L23" s="24" t="s">
        <v>3</v>
      </c>
      <c r="M23" s="24" t="s">
        <v>8</v>
      </c>
      <c r="N23" s="25" t="s">
        <v>7</v>
      </c>
      <c r="O23" s="28" t="s">
        <v>5</v>
      </c>
    </row>
    <row r="27" spans="1:15" x14ac:dyDescent="0.2">
      <c r="A27" s="44" t="s">
        <v>23</v>
      </c>
      <c r="B27" s="44"/>
      <c r="C27" s="44"/>
      <c r="D27" s="44"/>
      <c r="E27" s="44"/>
      <c r="F27" s="44"/>
      <c r="G27" s="44"/>
      <c r="H27" s="50">
        <v>1</v>
      </c>
      <c r="I27" s="47" t="s">
        <v>71</v>
      </c>
      <c r="J27" s="47"/>
      <c r="K27" s="47"/>
      <c r="L27" s="47"/>
      <c r="M27" s="47"/>
      <c r="N27" s="47"/>
      <c r="O27" s="47"/>
    </row>
    <row r="28" spans="1:15" x14ac:dyDescent="0.2">
      <c r="A28" s="14"/>
      <c r="B28" s="11">
        <v>4116</v>
      </c>
      <c r="C28" s="11">
        <v>540</v>
      </c>
      <c r="D28" s="11">
        <v>13015</v>
      </c>
      <c r="E28" s="13"/>
      <c r="F28" s="12" t="s">
        <v>72</v>
      </c>
      <c r="G28" s="29">
        <v>1268.1859999999999</v>
      </c>
      <c r="H28" s="51"/>
      <c r="I28" s="11">
        <v>4341</v>
      </c>
      <c r="J28" s="11">
        <v>5167</v>
      </c>
      <c r="K28" s="11">
        <v>540</v>
      </c>
      <c r="L28" s="11">
        <v>13015</v>
      </c>
      <c r="M28" s="13" t="s">
        <v>73</v>
      </c>
      <c r="N28" s="17" t="s">
        <v>74</v>
      </c>
      <c r="O28" s="41">
        <v>32</v>
      </c>
    </row>
    <row r="29" spans="1:15" x14ac:dyDescent="0.2">
      <c r="A29" s="14"/>
      <c r="B29" s="14"/>
      <c r="C29" s="14"/>
      <c r="D29" s="14"/>
      <c r="E29" s="14"/>
      <c r="F29" s="14"/>
      <c r="G29" s="16"/>
      <c r="H29" s="51"/>
      <c r="I29" s="11">
        <v>4341</v>
      </c>
      <c r="J29" s="11">
        <v>5166</v>
      </c>
      <c r="K29" s="11">
        <v>540</v>
      </c>
      <c r="L29" s="11">
        <v>13015</v>
      </c>
      <c r="M29" s="13" t="s">
        <v>73</v>
      </c>
      <c r="N29" s="17" t="s">
        <v>75</v>
      </c>
      <c r="O29" s="41">
        <v>20</v>
      </c>
    </row>
    <row r="30" spans="1:15" x14ac:dyDescent="0.2">
      <c r="A30" s="14"/>
      <c r="B30" s="14"/>
      <c r="C30" s="14"/>
      <c r="D30" s="14"/>
      <c r="E30" s="14"/>
      <c r="F30" s="14"/>
      <c r="G30" s="16"/>
      <c r="H30" s="51"/>
      <c r="I30" s="11">
        <v>4341</v>
      </c>
      <c r="J30" s="11">
        <v>5011</v>
      </c>
      <c r="K30" s="11">
        <v>540</v>
      </c>
      <c r="L30" s="11">
        <v>13015</v>
      </c>
      <c r="M30" s="13" t="s">
        <v>73</v>
      </c>
      <c r="N30" s="17" t="s">
        <v>76</v>
      </c>
      <c r="O30" s="41">
        <v>906.11400000000003</v>
      </c>
    </row>
    <row r="31" spans="1:15" x14ac:dyDescent="0.2">
      <c r="A31" s="14"/>
      <c r="B31" s="14"/>
      <c r="C31" s="14"/>
      <c r="D31" s="14"/>
      <c r="E31" s="14"/>
      <c r="F31" s="14"/>
      <c r="G31" s="16"/>
      <c r="H31" s="51"/>
      <c r="I31" s="11">
        <v>4341</v>
      </c>
      <c r="J31" s="11">
        <v>5031</v>
      </c>
      <c r="K31" s="11">
        <v>540</v>
      </c>
      <c r="L31" s="11">
        <v>13015</v>
      </c>
      <c r="M31" s="13" t="s">
        <v>73</v>
      </c>
      <c r="N31" s="17" t="s">
        <v>77</v>
      </c>
      <c r="O31" s="41">
        <v>224.71600000000001</v>
      </c>
    </row>
    <row r="32" spans="1:15" x14ac:dyDescent="0.2">
      <c r="A32" s="14"/>
      <c r="B32" s="14"/>
      <c r="C32" s="14"/>
      <c r="D32" s="14"/>
      <c r="E32" s="14"/>
      <c r="F32" s="14"/>
      <c r="G32" s="16"/>
      <c r="H32" s="51"/>
      <c r="I32" s="11">
        <v>4341</v>
      </c>
      <c r="J32" s="11">
        <v>5032</v>
      </c>
      <c r="K32" s="11">
        <v>540</v>
      </c>
      <c r="L32" s="11">
        <v>13015</v>
      </c>
      <c r="M32" s="13" t="s">
        <v>73</v>
      </c>
      <c r="N32" s="17" t="s">
        <v>78</v>
      </c>
      <c r="O32" s="41">
        <v>81.55</v>
      </c>
    </row>
    <row r="33" spans="1:15" x14ac:dyDescent="0.2">
      <c r="A33" s="14"/>
      <c r="B33" s="14"/>
      <c r="C33" s="14"/>
      <c r="D33" s="14"/>
      <c r="E33" s="14"/>
      <c r="F33" s="14"/>
      <c r="G33" s="16"/>
      <c r="H33" s="52"/>
      <c r="I33" s="11">
        <v>4341</v>
      </c>
      <c r="J33" s="11">
        <v>5038</v>
      </c>
      <c r="K33" s="11">
        <v>540</v>
      </c>
      <c r="L33" s="11">
        <v>13015</v>
      </c>
      <c r="M33" s="13" t="s">
        <v>73</v>
      </c>
      <c r="N33" s="17" t="s">
        <v>79</v>
      </c>
      <c r="O33" s="41">
        <v>3.806</v>
      </c>
    </row>
    <row r="34" spans="1:15" x14ac:dyDescent="0.2">
      <c r="O34" s="2">
        <f>SUM(O28:O33)</f>
        <v>1268.1859999999999</v>
      </c>
    </row>
    <row r="36" spans="1:15" x14ac:dyDescent="0.2">
      <c r="A36" s="44" t="s">
        <v>80</v>
      </c>
      <c r="B36" s="44"/>
      <c r="C36" s="44"/>
      <c r="D36" s="44"/>
      <c r="E36" s="44"/>
      <c r="F36" s="44"/>
      <c r="G36" s="44"/>
      <c r="H36" s="45">
        <v>2</v>
      </c>
      <c r="I36" s="48" t="s">
        <v>81</v>
      </c>
      <c r="J36" s="48"/>
      <c r="K36" s="48"/>
      <c r="L36" s="48"/>
      <c r="M36" s="48"/>
      <c r="N36" s="48"/>
      <c r="O36" s="48"/>
    </row>
    <row r="37" spans="1:15" x14ac:dyDescent="0.2">
      <c r="A37" s="11"/>
      <c r="B37" s="11">
        <v>8115</v>
      </c>
      <c r="C37" s="11">
        <v>35</v>
      </c>
      <c r="D37" s="11"/>
      <c r="E37" s="13"/>
      <c r="F37" s="12" t="s">
        <v>82</v>
      </c>
      <c r="G37" s="16">
        <v>7000</v>
      </c>
      <c r="H37" s="45"/>
      <c r="I37" s="11">
        <v>6171</v>
      </c>
      <c r="J37" s="11">
        <v>5179</v>
      </c>
      <c r="K37" s="11">
        <v>35</v>
      </c>
      <c r="L37" s="11"/>
      <c r="M37" s="13" t="s">
        <v>83</v>
      </c>
      <c r="N37" s="12" t="s">
        <v>84</v>
      </c>
      <c r="O37" s="16">
        <v>5170</v>
      </c>
    </row>
    <row r="38" spans="1:15" x14ac:dyDescent="0.2">
      <c r="A38" s="14"/>
      <c r="B38" s="14"/>
      <c r="C38" s="14"/>
      <c r="D38" s="14"/>
      <c r="E38" s="14"/>
      <c r="F38" s="14"/>
      <c r="G38" s="16"/>
      <c r="H38" s="45"/>
      <c r="I38" s="11">
        <v>6171</v>
      </c>
      <c r="J38" s="11">
        <v>5031</v>
      </c>
      <c r="K38" s="11">
        <v>35</v>
      </c>
      <c r="L38" s="11"/>
      <c r="M38" s="13" t="s">
        <v>83</v>
      </c>
      <c r="N38" s="12" t="s">
        <v>85</v>
      </c>
      <c r="O38" s="16">
        <v>1280</v>
      </c>
    </row>
    <row r="39" spans="1:15" x14ac:dyDescent="0.2">
      <c r="A39" s="14"/>
      <c r="B39" s="14"/>
      <c r="C39" s="14"/>
      <c r="D39" s="14"/>
      <c r="E39" s="14"/>
      <c r="F39" s="14"/>
      <c r="G39" s="16"/>
      <c r="H39" s="45"/>
      <c r="I39" s="11">
        <v>6171</v>
      </c>
      <c r="J39" s="11">
        <v>5032</v>
      </c>
      <c r="K39" s="11">
        <v>35</v>
      </c>
      <c r="L39" s="11"/>
      <c r="M39" s="13" t="s">
        <v>83</v>
      </c>
      <c r="N39" s="12" t="s">
        <v>86</v>
      </c>
      <c r="O39" s="16">
        <v>550</v>
      </c>
    </row>
    <row r="42" spans="1:15" ht="20.25" x14ac:dyDescent="0.3">
      <c r="A42" s="3" t="s">
        <v>87</v>
      </c>
      <c r="B42" s="3"/>
      <c r="C42" s="3"/>
      <c r="D42" s="3"/>
      <c r="E42" s="3"/>
      <c r="F42" s="3"/>
      <c r="G42" s="1"/>
      <c r="H42" s="4"/>
      <c r="I42" s="3"/>
      <c r="J42" s="3"/>
      <c r="K42" s="3"/>
      <c r="L42" s="3"/>
      <c r="M42" s="3"/>
      <c r="N42" s="3"/>
      <c r="O42" s="1"/>
    </row>
    <row r="43" spans="1:15" ht="15" thickBot="1" x14ac:dyDescent="0.25">
      <c r="A43" s="5"/>
      <c r="B43" s="5"/>
      <c r="C43" s="5"/>
      <c r="D43" s="5"/>
      <c r="E43" s="5"/>
      <c r="F43" s="5"/>
      <c r="G43" s="2"/>
      <c r="H43" s="6"/>
      <c r="I43" s="5"/>
      <c r="J43" s="5"/>
      <c r="K43" s="5"/>
      <c r="L43" s="5"/>
      <c r="M43" s="5"/>
      <c r="N43" s="5"/>
    </row>
    <row r="44" spans="1:15" ht="15" thickBot="1" x14ac:dyDescent="0.25">
      <c r="A44" s="23" t="s">
        <v>0</v>
      </c>
      <c r="B44" s="24" t="s">
        <v>1</v>
      </c>
      <c r="C44" s="24" t="s">
        <v>2</v>
      </c>
      <c r="D44" s="24" t="s">
        <v>3</v>
      </c>
      <c r="E44" s="24"/>
      <c r="F44" s="25" t="s">
        <v>4</v>
      </c>
      <c r="G44" s="26" t="s">
        <v>5</v>
      </c>
      <c r="H44" s="25" t="s">
        <v>6</v>
      </c>
      <c r="I44" s="27" t="s">
        <v>0</v>
      </c>
      <c r="J44" s="27" t="s">
        <v>1</v>
      </c>
      <c r="K44" s="27" t="s">
        <v>2</v>
      </c>
      <c r="L44" s="24" t="s">
        <v>3</v>
      </c>
      <c r="M44" s="24" t="s">
        <v>8</v>
      </c>
      <c r="N44" s="25" t="s">
        <v>7</v>
      </c>
      <c r="O44" s="28" t="s">
        <v>5</v>
      </c>
    </row>
    <row r="48" spans="1:15" x14ac:dyDescent="0.2">
      <c r="A48" s="44" t="s">
        <v>88</v>
      </c>
      <c r="B48" s="44"/>
      <c r="C48" s="44"/>
      <c r="D48" s="44"/>
      <c r="E48" s="44"/>
      <c r="F48" s="44"/>
      <c r="G48" s="44"/>
      <c r="H48" s="45" t="s">
        <v>16</v>
      </c>
      <c r="I48" s="47" t="s">
        <v>89</v>
      </c>
      <c r="J48" s="47"/>
      <c r="K48" s="47"/>
      <c r="L48" s="47"/>
      <c r="M48" s="47"/>
      <c r="N48" s="47"/>
      <c r="O48" s="47"/>
    </row>
    <row r="49" spans="1:15" x14ac:dyDescent="0.2">
      <c r="A49" s="14">
        <v>5311</v>
      </c>
      <c r="B49" s="11">
        <v>2321</v>
      </c>
      <c r="C49" s="11">
        <v>1100</v>
      </c>
      <c r="D49" s="11"/>
      <c r="E49" s="13"/>
      <c r="F49" s="12" t="s">
        <v>68</v>
      </c>
      <c r="G49" s="39">
        <v>20</v>
      </c>
      <c r="H49" s="45"/>
      <c r="I49" s="11">
        <v>5311</v>
      </c>
      <c r="J49" s="11">
        <v>5137</v>
      </c>
      <c r="K49" s="11">
        <v>1100</v>
      </c>
      <c r="L49" s="11"/>
      <c r="M49" s="13" t="s">
        <v>90</v>
      </c>
      <c r="N49" s="12" t="s">
        <v>91</v>
      </c>
      <c r="O49" s="39">
        <v>20</v>
      </c>
    </row>
    <row r="52" spans="1:15" x14ac:dyDescent="0.2">
      <c r="A52" s="44" t="s">
        <v>23</v>
      </c>
      <c r="B52" s="44"/>
      <c r="C52" s="44"/>
      <c r="D52" s="44"/>
      <c r="E52" s="44"/>
      <c r="F52" s="44"/>
      <c r="G52" s="44"/>
      <c r="H52" s="45" t="s">
        <v>17</v>
      </c>
      <c r="I52" s="44" t="s">
        <v>92</v>
      </c>
      <c r="J52" s="44"/>
      <c r="K52" s="44"/>
      <c r="L52" s="44"/>
      <c r="M52" s="44"/>
      <c r="N52" s="44"/>
      <c r="O52" s="44"/>
    </row>
    <row r="53" spans="1:15" x14ac:dyDescent="0.2">
      <c r="A53" s="14"/>
      <c r="B53" s="11">
        <v>4116</v>
      </c>
      <c r="C53" s="11">
        <v>922</v>
      </c>
      <c r="D53" s="11">
        <v>143133092</v>
      </c>
      <c r="E53" s="13"/>
      <c r="F53" s="12" t="s">
        <v>93</v>
      </c>
      <c r="G53" s="39">
        <v>458.71994999999998</v>
      </c>
      <c r="H53" s="45"/>
      <c r="I53" s="11">
        <v>3421</v>
      </c>
      <c r="J53" s="11">
        <v>5336</v>
      </c>
      <c r="K53" s="11">
        <v>922</v>
      </c>
      <c r="L53" s="11">
        <v>143133092</v>
      </c>
      <c r="M53" s="13" t="s">
        <v>94</v>
      </c>
      <c r="N53" s="12" t="s">
        <v>95</v>
      </c>
      <c r="O53" s="39">
        <v>458.71994999999998</v>
      </c>
    </row>
    <row r="54" spans="1:15" x14ac:dyDescent="0.2">
      <c r="A54" s="14"/>
      <c r="B54" s="11">
        <v>4116</v>
      </c>
      <c r="C54" s="11">
        <v>922</v>
      </c>
      <c r="D54" s="11">
        <v>143533092</v>
      </c>
      <c r="E54" s="13"/>
      <c r="F54" s="12" t="s">
        <v>93</v>
      </c>
      <c r="G54" s="39">
        <v>1512.9970499999999</v>
      </c>
      <c r="H54" s="45"/>
      <c r="I54" s="11">
        <v>3421</v>
      </c>
      <c r="J54" s="11">
        <v>5336</v>
      </c>
      <c r="K54" s="11">
        <v>922</v>
      </c>
      <c r="L54" s="11">
        <v>143533092</v>
      </c>
      <c r="M54" s="13" t="s">
        <v>94</v>
      </c>
      <c r="N54" s="12" t="s">
        <v>95</v>
      </c>
      <c r="O54" s="39">
        <v>1512.9970499999999</v>
      </c>
    </row>
    <row r="59" spans="1:15" ht="20.25" x14ac:dyDescent="0.3">
      <c r="A59" s="3" t="s">
        <v>102</v>
      </c>
      <c r="B59" s="3"/>
      <c r="C59" s="3"/>
      <c r="D59" s="3"/>
      <c r="E59" s="3"/>
      <c r="F59" s="3"/>
      <c r="G59" s="1"/>
      <c r="H59" s="4"/>
      <c r="I59" s="3"/>
      <c r="J59" s="3"/>
      <c r="K59" s="3"/>
      <c r="L59" s="3"/>
      <c r="M59" s="3"/>
      <c r="N59" s="3"/>
      <c r="O59" s="1"/>
    </row>
    <row r="60" spans="1:15" ht="15" thickBot="1" x14ac:dyDescent="0.25">
      <c r="A60" s="5"/>
      <c r="B60" s="5"/>
      <c r="C60" s="5"/>
      <c r="D60" s="5"/>
      <c r="E60" s="5"/>
      <c r="F60" s="5"/>
      <c r="G60" s="2"/>
      <c r="H60" s="6"/>
      <c r="I60" s="5"/>
      <c r="J60" s="5"/>
      <c r="K60" s="5"/>
      <c r="L60" s="5"/>
      <c r="M60" s="5"/>
      <c r="N60" s="5"/>
    </row>
    <row r="61" spans="1:15" ht="15" thickBot="1" x14ac:dyDescent="0.25">
      <c r="A61" s="23" t="s">
        <v>0</v>
      </c>
      <c r="B61" s="24" t="s">
        <v>1</v>
      </c>
      <c r="C61" s="24" t="s">
        <v>2</v>
      </c>
      <c r="D61" s="24" t="s">
        <v>3</v>
      </c>
      <c r="E61" s="24"/>
      <c r="F61" s="25" t="s">
        <v>4</v>
      </c>
      <c r="G61" s="26" t="s">
        <v>5</v>
      </c>
      <c r="H61" s="25" t="s">
        <v>6</v>
      </c>
      <c r="I61" s="27" t="s">
        <v>0</v>
      </c>
      <c r="J61" s="27" t="s">
        <v>1</v>
      </c>
      <c r="K61" s="27" t="s">
        <v>2</v>
      </c>
      <c r="L61" s="24" t="s">
        <v>3</v>
      </c>
      <c r="M61" s="24" t="s">
        <v>8</v>
      </c>
      <c r="N61" s="25" t="s">
        <v>7</v>
      </c>
      <c r="O61" s="28" t="s">
        <v>5</v>
      </c>
    </row>
    <row r="65" spans="1:15" x14ac:dyDescent="0.2">
      <c r="A65" s="44" t="s">
        <v>23</v>
      </c>
      <c r="B65" s="44"/>
      <c r="C65" s="44"/>
      <c r="D65" s="44"/>
      <c r="E65" s="44"/>
      <c r="F65" s="44"/>
      <c r="G65" s="44"/>
      <c r="H65" s="45" t="s">
        <v>16</v>
      </c>
      <c r="I65" s="47" t="s">
        <v>53</v>
      </c>
      <c r="J65" s="47"/>
      <c r="K65" s="47"/>
      <c r="L65" s="47"/>
      <c r="M65" s="47"/>
      <c r="N65" s="47"/>
      <c r="O65" s="47"/>
    </row>
    <row r="66" spans="1:15" x14ac:dyDescent="0.2">
      <c r="A66" s="14"/>
      <c r="B66" s="11">
        <v>4116</v>
      </c>
      <c r="C66" s="11">
        <v>523</v>
      </c>
      <c r="D66" s="11">
        <v>13024</v>
      </c>
      <c r="E66" s="13"/>
      <c r="F66" s="12" t="s">
        <v>96</v>
      </c>
      <c r="G66" s="30">
        <v>5295.5</v>
      </c>
      <c r="H66" s="45"/>
      <c r="I66" s="36">
        <v>4399</v>
      </c>
      <c r="J66" s="36">
        <v>5011</v>
      </c>
      <c r="K66" s="36">
        <v>523</v>
      </c>
      <c r="L66" s="36">
        <v>13024</v>
      </c>
      <c r="M66" s="36">
        <v>1087000000</v>
      </c>
      <c r="N66" s="36" t="s">
        <v>52</v>
      </c>
      <c r="O66" s="16">
        <v>3712.5</v>
      </c>
    </row>
    <row r="67" spans="1:15" x14ac:dyDescent="0.2">
      <c r="A67" s="14"/>
      <c r="B67" s="14"/>
      <c r="C67" s="14"/>
      <c r="D67" s="14"/>
      <c r="E67" s="14"/>
      <c r="F67" s="14"/>
      <c r="G67" s="16"/>
      <c r="H67" s="45"/>
      <c r="I67" s="36">
        <v>4399</v>
      </c>
      <c r="J67" s="36">
        <v>5021</v>
      </c>
      <c r="K67" s="36">
        <v>523</v>
      </c>
      <c r="L67" s="36">
        <v>13024</v>
      </c>
      <c r="M67" s="36">
        <v>1087000000</v>
      </c>
      <c r="N67" s="36" t="s">
        <v>97</v>
      </c>
      <c r="O67" s="10">
        <v>0</v>
      </c>
    </row>
    <row r="68" spans="1:15" x14ac:dyDescent="0.2">
      <c r="A68" s="14"/>
      <c r="B68" s="14"/>
      <c r="C68" s="14"/>
      <c r="D68" s="14"/>
      <c r="E68" s="14"/>
      <c r="F68" s="14"/>
      <c r="G68" s="16"/>
      <c r="H68" s="45"/>
      <c r="I68" s="36">
        <v>4399</v>
      </c>
      <c r="J68" s="36">
        <v>5031</v>
      </c>
      <c r="K68" s="36">
        <v>523</v>
      </c>
      <c r="L68" s="36">
        <v>13024</v>
      </c>
      <c r="M68" s="36">
        <v>1087000000</v>
      </c>
      <c r="N68" s="36" t="s">
        <v>78</v>
      </c>
      <c r="O68" s="10">
        <v>935</v>
      </c>
    </row>
    <row r="69" spans="1:15" x14ac:dyDescent="0.2">
      <c r="A69" s="14"/>
      <c r="B69" s="14"/>
      <c r="C69" s="14"/>
      <c r="D69" s="14"/>
      <c r="E69" s="14"/>
      <c r="F69" s="14"/>
      <c r="G69" s="16"/>
      <c r="H69" s="45"/>
      <c r="I69" s="36">
        <v>4399</v>
      </c>
      <c r="J69" s="36">
        <v>5032</v>
      </c>
      <c r="K69" s="36">
        <v>523</v>
      </c>
      <c r="L69" s="36">
        <v>13024</v>
      </c>
      <c r="M69" s="36">
        <v>1087000000</v>
      </c>
      <c r="N69" s="36" t="s">
        <v>77</v>
      </c>
      <c r="O69" s="10">
        <v>339</v>
      </c>
    </row>
    <row r="70" spans="1:15" x14ac:dyDescent="0.2">
      <c r="A70" s="14"/>
      <c r="B70" s="14"/>
      <c r="C70" s="14"/>
      <c r="D70" s="14"/>
      <c r="E70" s="14"/>
      <c r="F70" s="14"/>
      <c r="G70" s="16"/>
      <c r="H70" s="45"/>
      <c r="I70" s="36">
        <v>4399</v>
      </c>
      <c r="J70" s="36">
        <v>5424</v>
      </c>
      <c r="K70" s="36">
        <v>523</v>
      </c>
      <c r="L70" s="36">
        <v>13024</v>
      </c>
      <c r="M70" s="36">
        <v>1087000000</v>
      </c>
      <c r="N70" s="36" t="s">
        <v>98</v>
      </c>
      <c r="O70" s="10">
        <v>80</v>
      </c>
    </row>
    <row r="71" spans="1:15" x14ac:dyDescent="0.2">
      <c r="A71" s="14"/>
      <c r="B71" s="14"/>
      <c r="C71" s="14"/>
      <c r="D71" s="14"/>
      <c r="E71" s="14"/>
      <c r="F71" s="14"/>
      <c r="G71" s="16"/>
      <c r="H71" s="45"/>
      <c r="I71" s="36">
        <v>4399</v>
      </c>
      <c r="J71" s="36">
        <v>5136</v>
      </c>
      <c r="K71" s="36">
        <v>523</v>
      </c>
      <c r="L71" s="36">
        <v>13024</v>
      </c>
      <c r="M71" s="36">
        <v>1087000000</v>
      </c>
      <c r="N71" s="36" t="s">
        <v>99</v>
      </c>
      <c r="O71" s="10">
        <v>5</v>
      </c>
    </row>
    <row r="72" spans="1:15" x14ac:dyDescent="0.2">
      <c r="A72" s="14"/>
      <c r="B72" s="14"/>
      <c r="C72" s="14"/>
      <c r="D72" s="14"/>
      <c r="E72" s="14"/>
      <c r="F72" s="14"/>
      <c r="G72" s="16"/>
      <c r="H72" s="45"/>
      <c r="I72" s="36">
        <v>4399</v>
      </c>
      <c r="J72" s="36">
        <v>5137</v>
      </c>
      <c r="K72" s="36">
        <v>523</v>
      </c>
      <c r="L72" s="36">
        <v>13024</v>
      </c>
      <c r="M72" s="36">
        <v>1087000000</v>
      </c>
      <c r="N72" s="36" t="s">
        <v>100</v>
      </c>
      <c r="O72" s="10">
        <v>125</v>
      </c>
    </row>
    <row r="73" spans="1:15" x14ac:dyDescent="0.2">
      <c r="A73" s="14"/>
      <c r="B73" s="14"/>
      <c r="C73" s="14"/>
      <c r="D73" s="14"/>
      <c r="E73" s="14"/>
      <c r="F73" s="14"/>
      <c r="G73" s="16"/>
      <c r="H73" s="45"/>
      <c r="I73" s="36">
        <v>4399</v>
      </c>
      <c r="J73" s="36">
        <v>5151</v>
      </c>
      <c r="K73" s="36">
        <v>523</v>
      </c>
      <c r="L73" s="36">
        <v>13024</v>
      </c>
      <c r="M73" s="36">
        <v>1087000000</v>
      </c>
      <c r="N73" s="36" t="s">
        <v>30</v>
      </c>
      <c r="O73" s="10">
        <v>9</v>
      </c>
    </row>
    <row r="74" spans="1:15" x14ac:dyDescent="0.2">
      <c r="A74" s="14"/>
      <c r="B74" s="14"/>
      <c r="C74" s="14"/>
      <c r="D74" s="14"/>
      <c r="E74" s="14"/>
      <c r="F74" s="14"/>
      <c r="G74" s="16"/>
      <c r="H74" s="45"/>
      <c r="I74" s="36">
        <v>4399</v>
      </c>
      <c r="J74" s="36">
        <v>5152</v>
      </c>
      <c r="K74" s="36">
        <v>523</v>
      </c>
      <c r="L74" s="36">
        <v>13024</v>
      </c>
      <c r="M74" s="36">
        <v>1087000000</v>
      </c>
      <c r="N74" s="36" t="s">
        <v>31</v>
      </c>
      <c r="O74" s="10">
        <v>35</v>
      </c>
    </row>
    <row r="75" spans="1:15" x14ac:dyDescent="0.2">
      <c r="A75" s="14"/>
      <c r="B75" s="14"/>
      <c r="C75" s="14"/>
      <c r="D75" s="14"/>
      <c r="E75" s="14"/>
      <c r="F75" s="14"/>
      <c r="G75" s="16"/>
      <c r="H75" s="45"/>
      <c r="I75" s="36">
        <v>4399</v>
      </c>
      <c r="J75" s="36">
        <v>5154</v>
      </c>
      <c r="K75" s="36">
        <v>523</v>
      </c>
      <c r="L75" s="36">
        <v>13024</v>
      </c>
      <c r="M75" s="36">
        <v>1087000000</v>
      </c>
      <c r="N75" s="36" t="s">
        <v>101</v>
      </c>
      <c r="O75" s="10">
        <v>25</v>
      </c>
    </row>
    <row r="76" spans="1:15" x14ac:dyDescent="0.2">
      <c r="A76" s="14"/>
      <c r="B76" s="14"/>
      <c r="C76" s="14"/>
      <c r="D76" s="14"/>
      <c r="E76" s="14"/>
      <c r="F76" s="14"/>
      <c r="G76" s="16"/>
      <c r="H76" s="45"/>
      <c r="I76" s="36">
        <v>4399</v>
      </c>
      <c r="J76" s="36">
        <v>5156</v>
      </c>
      <c r="K76" s="36">
        <v>523</v>
      </c>
      <c r="L76" s="36">
        <v>13024</v>
      </c>
      <c r="M76" s="36">
        <v>1087000000</v>
      </c>
      <c r="N76" s="36" t="s">
        <v>25</v>
      </c>
      <c r="O76" s="10">
        <v>30</v>
      </c>
    </row>
    <row r="80" spans="1:15" x14ac:dyDescent="0.2">
      <c r="A80" s="44" t="s">
        <v>23</v>
      </c>
      <c r="B80" s="44"/>
      <c r="C80" s="44"/>
      <c r="D80" s="44"/>
      <c r="E80" s="44"/>
      <c r="F80" s="44"/>
      <c r="G80" s="44"/>
      <c r="H80" s="45" t="s">
        <v>17</v>
      </c>
      <c r="I80" s="44" t="s">
        <v>92</v>
      </c>
      <c r="J80" s="44"/>
      <c r="K80" s="44"/>
      <c r="L80" s="44"/>
      <c r="M80" s="44"/>
      <c r="N80" s="44"/>
      <c r="O80" s="44"/>
    </row>
    <row r="81" spans="1:15" x14ac:dyDescent="0.2">
      <c r="A81" s="14"/>
      <c r="B81" s="11">
        <v>4116</v>
      </c>
      <c r="C81" s="11">
        <v>901</v>
      </c>
      <c r="D81" s="11">
        <v>143133092</v>
      </c>
      <c r="E81" s="13"/>
      <c r="F81" s="12" t="s">
        <v>103</v>
      </c>
      <c r="G81" s="42">
        <v>125175.01</v>
      </c>
      <c r="H81" s="45"/>
      <c r="I81" s="11">
        <v>3111</v>
      </c>
      <c r="J81" s="11">
        <v>5336</v>
      </c>
      <c r="K81" s="11">
        <v>901</v>
      </c>
      <c r="L81" s="11">
        <v>143133092</v>
      </c>
      <c r="M81" s="13" t="s">
        <v>94</v>
      </c>
      <c r="N81" s="12" t="s">
        <v>104</v>
      </c>
      <c r="O81" s="42">
        <v>125175.01</v>
      </c>
    </row>
    <row r="82" spans="1:15" x14ac:dyDescent="0.2">
      <c r="A82" s="14"/>
      <c r="B82" s="11">
        <v>4116</v>
      </c>
      <c r="C82" s="11">
        <v>901</v>
      </c>
      <c r="D82" s="11">
        <v>143533092</v>
      </c>
      <c r="E82" s="13"/>
      <c r="F82" s="12" t="s">
        <v>103</v>
      </c>
      <c r="G82" s="42">
        <v>412864.99</v>
      </c>
      <c r="H82" s="45"/>
      <c r="I82" s="11">
        <v>3111</v>
      </c>
      <c r="J82" s="11">
        <v>5336</v>
      </c>
      <c r="K82" s="11">
        <v>901</v>
      </c>
      <c r="L82" s="11">
        <v>143533092</v>
      </c>
      <c r="M82" s="13" t="s">
        <v>94</v>
      </c>
      <c r="N82" s="12" t="s">
        <v>105</v>
      </c>
      <c r="O82" s="42">
        <v>412864.99</v>
      </c>
    </row>
    <row r="85" spans="1:15" x14ac:dyDescent="0.2">
      <c r="A85" s="44" t="s">
        <v>23</v>
      </c>
      <c r="B85" s="44"/>
      <c r="C85" s="44"/>
      <c r="D85" s="44"/>
      <c r="E85" s="44"/>
      <c r="F85" s="44"/>
      <c r="G85" s="44"/>
      <c r="H85" s="45" t="s">
        <v>18</v>
      </c>
      <c r="I85" s="48" t="s">
        <v>106</v>
      </c>
      <c r="J85" s="48"/>
      <c r="K85" s="48"/>
      <c r="L85" s="48"/>
      <c r="M85" s="48"/>
      <c r="N85" s="48"/>
      <c r="O85" s="48"/>
    </row>
    <row r="86" spans="1:15" x14ac:dyDescent="0.2">
      <c r="A86" s="14"/>
      <c r="B86" s="11">
        <v>4121</v>
      </c>
      <c r="C86" s="11">
        <v>603</v>
      </c>
      <c r="D86" s="11"/>
      <c r="E86" s="13"/>
      <c r="F86" s="12" t="s">
        <v>107</v>
      </c>
      <c r="G86" s="43">
        <v>10.606399999999999</v>
      </c>
      <c r="H86" s="45"/>
      <c r="I86" s="11">
        <v>5512</v>
      </c>
      <c r="J86" s="11">
        <v>5137</v>
      </c>
      <c r="K86" s="11">
        <v>603</v>
      </c>
      <c r="L86" s="11"/>
      <c r="M86" s="13" t="s">
        <v>108</v>
      </c>
      <c r="N86" s="12" t="s">
        <v>109</v>
      </c>
      <c r="O86" s="43">
        <v>10.606399999999999</v>
      </c>
    </row>
  </sheetData>
  <mergeCells count="27">
    <mergeCell ref="A10:G10"/>
    <mergeCell ref="H10:H11"/>
    <mergeCell ref="I10:O10"/>
    <mergeCell ref="A15:G15"/>
    <mergeCell ref="H15:H16"/>
    <mergeCell ref="I15:O15"/>
    <mergeCell ref="A27:G27"/>
    <mergeCell ref="H27:H33"/>
    <mergeCell ref="I27:O27"/>
    <mergeCell ref="A52:G52"/>
    <mergeCell ref="H52:H54"/>
    <mergeCell ref="I52:O52"/>
    <mergeCell ref="A36:G36"/>
    <mergeCell ref="H36:H39"/>
    <mergeCell ref="I36:O36"/>
    <mergeCell ref="A48:G48"/>
    <mergeCell ref="H48:H49"/>
    <mergeCell ref="I48:O48"/>
    <mergeCell ref="A85:G85"/>
    <mergeCell ref="H85:H86"/>
    <mergeCell ref="I85:O85"/>
    <mergeCell ref="A65:G65"/>
    <mergeCell ref="H65:H76"/>
    <mergeCell ref="I65:O65"/>
    <mergeCell ref="A80:G80"/>
    <mergeCell ref="H80:H82"/>
    <mergeCell ref="I80:O80"/>
  </mergeCells>
  <pageMargins left="0.31496062992125984" right="0.11811023622047245" top="0.19685039370078741" bottom="0.19685039370078741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III.RO ZM</vt:lpstr>
      <vt:lpstr>RO 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2023-04-11T08:55:46Z</cp:lastPrinted>
  <dcterms:created xsi:type="dcterms:W3CDTF">2013-08-29T10:23:50Z</dcterms:created>
  <dcterms:modified xsi:type="dcterms:W3CDTF">2023-06-13T07:06:12Z</dcterms:modified>
</cp:coreProperties>
</file>